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  <sheet name="2026 год" sheetId="2" r:id="rId2"/>
    <sheet name="2027 год" sheetId="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E190" i="3" l="1"/>
  <c r="E189" i="3"/>
  <c r="E188" i="3"/>
  <c r="E187" i="3"/>
  <c r="E182" i="3"/>
  <c r="E172" i="3"/>
  <c r="E159" i="3"/>
  <c r="E122" i="3"/>
  <c r="E104" i="3"/>
  <c r="E94" i="3"/>
  <c r="E86" i="3"/>
  <c r="E85" i="3"/>
  <c r="E84" i="3"/>
  <c r="E79" i="3"/>
  <c r="C79" i="3"/>
  <c r="E77" i="3"/>
  <c r="E5" i="3"/>
  <c r="D4" i="3"/>
  <c r="C4" i="3"/>
  <c r="E4" i="3" s="1"/>
  <c r="E190" i="2"/>
  <c r="E189" i="2"/>
  <c r="E188" i="2"/>
  <c r="E187" i="2"/>
  <c r="E182" i="2"/>
  <c r="E172" i="2"/>
  <c r="E159" i="2"/>
  <c r="E122" i="2"/>
  <c r="E104" i="2"/>
  <c r="E94" i="2"/>
  <c r="E86" i="2"/>
  <c r="E85" i="2"/>
  <c r="E84" i="2"/>
  <c r="E79" i="2"/>
  <c r="C79" i="2"/>
  <c r="E77" i="2"/>
  <c r="E5" i="2"/>
  <c r="D4" i="2"/>
  <c r="C4" i="2"/>
  <c r="E4" i="2" s="1"/>
  <c r="D4" i="1"/>
  <c r="C4" i="1"/>
  <c r="C79" i="1"/>
  <c r="E187" i="1" l="1"/>
  <c r="E84" i="1"/>
  <c r="E189" i="1" l="1"/>
  <c r="E188" i="1"/>
  <c r="E182" i="1"/>
  <c r="E172" i="1"/>
  <c r="E85" i="1"/>
  <c r="E77" i="1"/>
  <c r="E5" i="1" l="1"/>
  <c r="E190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<sst xmlns="http://schemas.openxmlformats.org/spreadsheetml/2006/main" count="510" uniqueCount="171">
  <si>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</si>
  <si>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</si>
  <si>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</si>
  <si>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</si>
  <si>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</si>
  <si>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</si>
  <si>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</si>
  <si>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</si>
  <si>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</si>
  <si>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</si>
  <si>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</si>
  <si>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</si>
  <si>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</si>
  <si>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</si>
  <si>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</si>
  <si>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</si>
  <si>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</si>
  <si>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</si>
  <si>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</si>
  <si>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</si>
  <si>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</si>
  <si>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</si>
  <si>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</si>
  <si>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</si>
  <si>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</si>
  <si>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</si>
  <si>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</si>
  <si>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</si>
  <si>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</si>
  <si>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</si>
  <si>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</si>
  <si>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</si>
  <si>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</si>
  <si>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</si>
  <si>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</si>
  <si>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</si>
  <si>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</si>
  <si>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</si>
  <si>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</si>
  <si>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</si>
  <si>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</si>
  <si>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</si>
  <si>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</si>
  <si>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</si>
  <si>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</si>
  <si>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</si>
  <si>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</si>
  <si>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</si>
  <si>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</si>
  <si>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</si>
  <si>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</si>
  <si>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</si>
  <si>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</si>
  <si>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</si>
  <si>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</si>
  <si>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</si>
  <si>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</si>
  <si>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</si>
  <si>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</si>
  <si>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</si>
  <si>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</si>
  <si>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</si>
  <si>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</si>
  <si>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</si>
  <si>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</si>
  <si>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</si>
  <si>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</si>
  <si>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</si>
  <si>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</si>
  <si>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</si>
  <si>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</si>
  <si>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</si>
  <si>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</si>
  <si>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</si>
  <si>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</si>
  <si>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</si>
  <si>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</si>
  <si>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</si>
  <si>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</si>
  <si>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</si>
  <si>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</si>
  <si>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</si>
  <si>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</si>
  <si>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</si>
  <si>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</si>
  <si>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</si>
  <si>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</si>
  <si>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</si>
  <si>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</si>
  <si>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</si>
  <si>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</si>
  <si>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</si>
  <si>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</si>
  <si>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</si>
  <si>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</si>
  <si>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</si>
  <si>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</si>
  <si>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</si>
  <si>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</si>
  <si>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</si>
  <si>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</si>
  <si>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</si>
  <si>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</si>
  <si>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</si>
  <si>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</si>
  <si>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</si>
  <si>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</si>
  <si>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</si>
  <si>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</si>
  <si>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</si>
  <si>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</si>
  <si>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</si>
  <si>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</si>
  <si>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</si>
  <si>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</si>
  <si>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</si>
  <si>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</si>
  <si>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</si>
  <si>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</si>
  <si>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</si>
  <si>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</si>
  <si>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</si>
  <si>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</si>
  <si>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</si>
  <si>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</si>
  <si>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</si>
  <si>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</si>
  <si>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</si>
  <si>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</si>
  <si>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</si>
  <si>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</si>
  <si>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</si>
  <si>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</si>
  <si>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</si>
  <si>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</si>
  <si>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</si>
  <si>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</si>
  <si>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</si>
  <si>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</si>
  <si>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</si>
  <si>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</si>
  <si>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</si>
  <si>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</si>
  <si>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</si>
  <si>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</si>
  <si>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</si>
  <si>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</si>
  <si>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</si>
  <si>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</si>
  <si>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</si>
  <si>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</si>
  <si>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</si>
  <si>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</si>
  <si>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</si>
  <si>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</si>
  <si>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</si>
  <si>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</si>
  <si>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</si>
  <si>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</si>
  <si>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</si>
  <si>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</si>
  <si>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</si>
  <si>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</si>
  <si>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</si>
  <si>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</si>
  <si>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</si>
  <si>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</si>
  <si>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</si>
  <si>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3 к Соглашению от 29.11.2024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15.04.2025 (ДС 1)</t>
  </si>
  <si>
    <t>Приложение 2 к Соглашению от 29.11.2024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15.04.2025 (ДС 1)</t>
  </si>
  <si>
    <t>Приложение 1 к Соглашению от 29.11.2024 № 10 /2025-2027/ о передаче осуществления части полномочий органов местного самоуправления сельского поселения Леуши органам местного самоуправления муниципального образования Кондинский района от 15.04.2025 (ДС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</si>
</sst>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8" fillId="3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1"/>
  <sheetViews>
    <sheetView tabSelected="1" zoomScale="89" zoomScaleNormal="89" workbookViewId="0">
      <selection activeCell="E56" sqref="E56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170</v>
      </c>
      <c r="D1" s="45"/>
      <c r="E1" s="45"/>
    </row>
    <row r="2" spans="1:23" ht="48.75" customHeight="1" x14ac:dyDescent="0.25">
      <c r="A2" s="56" t="s">
        <v>123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105</v>
      </c>
      <c r="C5" s="47">
        <v>158971</v>
      </c>
      <c r="D5" s="51">
        <v>0</v>
      </c>
      <c r="E5" s="51">
        <f>C5+D5</f>
        <v>158971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3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7">
        <v>2</v>
      </c>
      <c r="B79" s="33" t="s">
        <v>132</v>
      </c>
      <c r="C79" s="34">
        <f>SUM(C84:C85)</f>
        <v>62038</v>
      </c>
      <c r="D79" s="32">
        <v>0</v>
      </c>
      <c r="E79" s="32">
        <f>C79+D79</f>
        <v>62038</v>
      </c>
    </row>
    <row r="80" spans="1:5" s="3" customFormat="1" ht="15.75" hidden="1" customHeight="1" x14ac:dyDescent="0.25">
      <c r="A80" s="57"/>
      <c r="B80" s="15" t="s">
        <v>35</v>
      </c>
      <c r="C80" s="48"/>
      <c r="D80" s="52"/>
      <c r="E80" s="53"/>
    </row>
    <row r="81" spans="1:5" s="3" customFormat="1" ht="20.25" hidden="1" customHeight="1" x14ac:dyDescent="0.25">
      <c r="A81" s="57"/>
      <c r="B81" s="15" t="s">
        <v>47</v>
      </c>
      <c r="C81" s="49"/>
      <c r="D81" s="52"/>
      <c r="E81" s="54"/>
    </row>
    <row r="82" spans="1:5" s="3" customFormat="1" ht="15.75" hidden="1" customHeight="1" x14ac:dyDescent="0.25">
      <c r="A82" s="57"/>
      <c r="B82" s="15" t="s">
        <v>36</v>
      </c>
      <c r="C82" s="49"/>
      <c r="D82" s="52"/>
      <c r="E82" s="54"/>
    </row>
    <row r="83" spans="1:5" s="3" customFormat="1" ht="31.5" hidden="1" customHeight="1" x14ac:dyDescent="0.25">
      <c r="A83" s="57"/>
      <c r="B83" s="15" t="s">
        <v>45</v>
      </c>
      <c r="C83" s="50"/>
      <c r="D83" s="52"/>
      <c r="E83" s="55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21" t="s">
        <v>108</v>
      </c>
      <c r="B86" s="33" t="s">
        <v>135</v>
      </c>
      <c r="C86" s="34">
        <v>3877</v>
      </c>
      <c r="D86" s="32">
        <v>0</v>
      </c>
      <c r="E86" s="32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37">
        <v>120199</v>
      </c>
      <c r="D172" s="37">
        <v>0</v>
      </c>
      <c r="E172" s="37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4" t="s">
        <v>166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39" customHeight="1" x14ac:dyDescent="0.25">
      <c r="A187" s="16"/>
      <c r="B187" s="13" t="s">
        <v>165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44" t="s">
        <v>167</v>
      </c>
      <c r="C188" s="37">
        <v>0</v>
      </c>
      <c r="D188" s="37">
        <v>0</v>
      </c>
      <c r="E188" s="37">
        <f>SUM(C188:D188)</f>
        <v>0</v>
      </c>
    </row>
    <row r="189" spans="1:5" ht="100.5" customHeight="1" x14ac:dyDescent="0.25">
      <c r="A189" s="16"/>
      <c r="B189" s="38" t="s">
        <v>130</v>
      </c>
      <c r="C189" s="37">
        <v>7755</v>
      </c>
      <c r="D189" s="37">
        <v>0</v>
      </c>
      <c r="E189" s="37">
        <f>SUM(C189:D189)</f>
        <v>7755</v>
      </c>
    </row>
    <row r="190" spans="1:5" ht="65.25" customHeight="1" x14ac:dyDescent="0.25">
      <c r="A190" s="16"/>
      <c r="B190" s="31" t="s">
        <v>127</v>
      </c>
      <c r="C190" s="32">
        <v>7755</v>
      </c>
      <c r="D190" s="32">
        <v>0</v>
      </c>
      <c r="E190" s="32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169</v>
      </c>
      <c r="D1" s="45"/>
      <c r="E1" s="45"/>
    </row>
    <row r="2" spans="1:23" ht="48.75" customHeight="1" x14ac:dyDescent="0.25">
      <c r="A2" s="56" t="s">
        <v>123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105</v>
      </c>
      <c r="C5" s="47">
        <v>158971</v>
      </c>
      <c r="D5" s="51">
        <v>0</v>
      </c>
      <c r="E5" s="51">
        <f>C5+D5</f>
        <v>158971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3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7">
        <v>2</v>
      </c>
      <c r="B79" s="33" t="s">
        <v>132</v>
      </c>
      <c r="C79" s="40">
        <f>SUM(C84:C85)</f>
        <v>62038</v>
      </c>
      <c r="D79" s="41">
        <v>0</v>
      </c>
      <c r="E79" s="41">
        <f>C79+D79</f>
        <v>62038</v>
      </c>
    </row>
    <row r="80" spans="1:5" s="3" customFormat="1" ht="15.75" hidden="1" customHeight="1" x14ac:dyDescent="0.25">
      <c r="A80" s="57"/>
      <c r="B80" s="15" t="s">
        <v>35</v>
      </c>
      <c r="C80" s="48"/>
      <c r="D80" s="52"/>
      <c r="E80" s="53"/>
    </row>
    <row r="81" spans="1:5" s="3" customFormat="1" ht="20.25" hidden="1" customHeight="1" x14ac:dyDescent="0.25">
      <c r="A81" s="57"/>
      <c r="B81" s="15" t="s">
        <v>47</v>
      </c>
      <c r="C81" s="49"/>
      <c r="D81" s="52"/>
      <c r="E81" s="54"/>
    </row>
    <row r="82" spans="1:5" s="3" customFormat="1" ht="15.75" hidden="1" customHeight="1" x14ac:dyDescent="0.25">
      <c r="A82" s="57"/>
      <c r="B82" s="15" t="s">
        <v>36</v>
      </c>
      <c r="C82" s="49"/>
      <c r="D82" s="52"/>
      <c r="E82" s="54"/>
    </row>
    <row r="83" spans="1:5" s="3" customFormat="1" ht="31.5" hidden="1" customHeight="1" x14ac:dyDescent="0.25">
      <c r="A83" s="57"/>
      <c r="B83" s="15" t="s">
        <v>45</v>
      </c>
      <c r="C83" s="50"/>
      <c r="D83" s="52"/>
      <c r="E83" s="55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42" t="s">
        <v>108</v>
      </c>
      <c r="B86" s="33" t="s">
        <v>135</v>
      </c>
      <c r="C86" s="40">
        <v>3877</v>
      </c>
      <c r="D86" s="41">
        <v>0</v>
      </c>
      <c r="E86" s="41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41">
        <v>120199</v>
      </c>
      <c r="D172" s="41">
        <v>0</v>
      </c>
      <c r="E172" s="41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4" t="s">
        <v>166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39" customHeight="1" x14ac:dyDescent="0.25">
      <c r="A187" s="16"/>
      <c r="B187" s="13" t="s">
        <v>165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44" t="s">
        <v>167</v>
      </c>
      <c r="C188" s="41">
        <v>0</v>
      </c>
      <c r="D188" s="41">
        <v>0</v>
      </c>
      <c r="E188" s="41">
        <f>SUM(C188:D188)</f>
        <v>0</v>
      </c>
    </row>
    <row r="189" spans="1:5" ht="100.5" customHeight="1" x14ac:dyDescent="0.25">
      <c r="A189" s="16"/>
      <c r="B189" s="38" t="s">
        <v>130</v>
      </c>
      <c r="C189" s="41">
        <v>7755</v>
      </c>
      <c r="D189" s="41">
        <v>0</v>
      </c>
      <c r="E189" s="41">
        <f>SUM(C189:D189)</f>
        <v>7755</v>
      </c>
    </row>
    <row r="190" spans="1:5" ht="65.25" customHeight="1" x14ac:dyDescent="0.25">
      <c r="A190" s="16"/>
      <c r="B190" s="31" t="s">
        <v>127</v>
      </c>
      <c r="C190" s="41">
        <v>7755</v>
      </c>
      <c r="D190" s="41">
        <v>0</v>
      </c>
      <c r="E190" s="41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168</v>
      </c>
      <c r="D1" s="45"/>
      <c r="E1" s="45"/>
    </row>
    <row r="2" spans="1:23" ht="48.75" customHeight="1" x14ac:dyDescent="0.25">
      <c r="A2" s="56" t="s">
        <v>123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SUM(C5,C78,C79,C86,C172,C188,C189,C190)</f>
        <v>364472</v>
      </c>
      <c r="D4" s="24">
        <f>SUM(D5,D78,D79,D86,D172,D188,D189,D190)</f>
        <v>0</v>
      </c>
      <c r="E4" s="24">
        <f>C4+D4</f>
        <v>364472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105</v>
      </c>
      <c r="C5" s="47">
        <v>158971</v>
      </c>
      <c r="D5" s="51">
        <v>0</v>
      </c>
      <c r="E5" s="51">
        <f>C5+D5</f>
        <v>158971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3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3877</v>
      </c>
      <c r="D77" s="23">
        <v>0</v>
      </c>
      <c r="E77" s="26">
        <f>SUM(C77:D77)</f>
        <v>3877</v>
      </c>
    </row>
    <row r="78" spans="1:5" s="3" customFormat="1" ht="99.75" customHeight="1" x14ac:dyDescent="0.25">
      <c r="A78" s="18"/>
      <c r="B78" s="33" t="s">
        <v>131</v>
      </c>
      <c r="C78" s="40">
        <v>3877</v>
      </c>
      <c r="D78" s="41">
        <v>0</v>
      </c>
      <c r="E78" s="41"/>
    </row>
    <row r="79" spans="1:5" s="3" customFormat="1" ht="54.75" customHeight="1" x14ac:dyDescent="0.25">
      <c r="A79" s="57">
        <v>2</v>
      </c>
      <c r="B79" s="33" t="s">
        <v>132</v>
      </c>
      <c r="C79" s="40">
        <f>SUM(C84:C85)</f>
        <v>62038</v>
      </c>
      <c r="D79" s="41">
        <v>0</v>
      </c>
      <c r="E79" s="41">
        <f>C79+D79</f>
        <v>62038</v>
      </c>
    </row>
    <row r="80" spans="1:5" s="3" customFormat="1" ht="15.75" hidden="1" customHeight="1" x14ac:dyDescent="0.25">
      <c r="A80" s="57"/>
      <c r="B80" s="15" t="s">
        <v>35</v>
      </c>
      <c r="C80" s="48"/>
      <c r="D80" s="52"/>
      <c r="E80" s="53"/>
    </row>
    <row r="81" spans="1:5" s="3" customFormat="1" ht="20.25" hidden="1" customHeight="1" x14ac:dyDescent="0.25">
      <c r="A81" s="57"/>
      <c r="B81" s="15" t="s">
        <v>47</v>
      </c>
      <c r="C81" s="49"/>
      <c r="D81" s="52"/>
      <c r="E81" s="54"/>
    </row>
    <row r="82" spans="1:5" s="3" customFormat="1" ht="15.75" hidden="1" customHeight="1" x14ac:dyDescent="0.25">
      <c r="A82" s="57"/>
      <c r="B82" s="15" t="s">
        <v>36</v>
      </c>
      <c r="C82" s="49"/>
      <c r="D82" s="52"/>
      <c r="E82" s="54"/>
    </row>
    <row r="83" spans="1:5" s="3" customFormat="1" ht="31.5" hidden="1" customHeight="1" x14ac:dyDescent="0.25">
      <c r="A83" s="57"/>
      <c r="B83" s="15" t="s">
        <v>45</v>
      </c>
      <c r="C83" s="50"/>
      <c r="D83" s="52"/>
      <c r="E83" s="55"/>
    </row>
    <row r="84" spans="1:5" s="3" customFormat="1" ht="187.5" customHeight="1" x14ac:dyDescent="0.25">
      <c r="A84" s="18" t="s">
        <v>106</v>
      </c>
      <c r="B84" s="19" t="s">
        <v>133</v>
      </c>
      <c r="C84" s="27">
        <v>3877</v>
      </c>
      <c r="D84" s="23">
        <v>0</v>
      </c>
      <c r="E84" s="28">
        <f>SUM(C84:D84)</f>
        <v>3877</v>
      </c>
    </row>
    <row r="85" spans="1:5" s="3" customFormat="1" ht="28.5" customHeight="1" x14ac:dyDescent="0.25">
      <c r="A85" s="18" t="s">
        <v>107</v>
      </c>
      <c r="B85" s="19" t="s">
        <v>134</v>
      </c>
      <c r="C85" s="27">
        <v>58161</v>
      </c>
      <c r="D85" s="23">
        <v>0</v>
      </c>
      <c r="E85" s="28">
        <f>SUM(C85:D85)</f>
        <v>58161</v>
      </c>
    </row>
    <row r="86" spans="1:5" s="3" customFormat="1" ht="63" customHeight="1" x14ac:dyDescent="0.25">
      <c r="A86" s="42" t="s">
        <v>108</v>
      </c>
      <c r="B86" s="33" t="s">
        <v>135</v>
      </c>
      <c r="C86" s="40">
        <v>3877</v>
      </c>
      <c r="D86" s="41">
        <v>0</v>
      </c>
      <c r="E86" s="41">
        <f>D86+C86</f>
        <v>3877</v>
      </c>
    </row>
    <row r="87" spans="1:5" s="3" customFormat="1" ht="37.5" customHeight="1" x14ac:dyDescent="0.25">
      <c r="A87" s="18" t="s">
        <v>109</v>
      </c>
      <c r="B87" s="19" t="s">
        <v>136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137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138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139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113</v>
      </c>
      <c r="B161" s="19" t="s">
        <v>140</v>
      </c>
      <c r="C161" s="29"/>
      <c r="D161" s="26"/>
      <c r="E161" s="26"/>
    </row>
    <row r="162" spans="1:5" ht="59.25" customHeight="1" x14ac:dyDescent="0.25">
      <c r="A162" s="18" t="s">
        <v>114</v>
      </c>
      <c r="B162" s="19" t="s">
        <v>141</v>
      </c>
      <c r="C162" s="29"/>
      <c r="D162" s="26"/>
      <c r="E162" s="26"/>
    </row>
    <row r="163" spans="1:5" ht="45.75" customHeight="1" x14ac:dyDescent="0.25">
      <c r="A163" s="18" t="s">
        <v>115</v>
      </c>
      <c r="B163" s="19" t="s">
        <v>142</v>
      </c>
      <c r="C163" s="29"/>
      <c r="D163" s="26"/>
      <c r="E163" s="26"/>
    </row>
    <row r="164" spans="1:5" ht="132" customHeight="1" x14ac:dyDescent="0.25">
      <c r="A164" s="18" t="s">
        <v>116</v>
      </c>
      <c r="B164" s="19" t="s">
        <v>143</v>
      </c>
      <c r="C164" s="29"/>
      <c r="D164" s="26"/>
      <c r="E164" s="26"/>
    </row>
    <row r="165" spans="1:5" ht="56.25" customHeight="1" x14ac:dyDescent="0.25">
      <c r="A165" s="18" t="s">
        <v>117</v>
      </c>
      <c r="B165" s="19" t="s">
        <v>144</v>
      </c>
      <c r="C165" s="29"/>
      <c r="D165" s="26"/>
      <c r="E165" s="26"/>
    </row>
    <row r="166" spans="1:5" ht="60" customHeight="1" x14ac:dyDescent="0.25">
      <c r="A166" s="18" t="s">
        <v>118</v>
      </c>
      <c r="B166" s="19" t="s">
        <v>145</v>
      </c>
      <c r="C166" s="29"/>
      <c r="D166" s="26"/>
      <c r="E166" s="26"/>
    </row>
    <row r="167" spans="1:5" ht="25.5" customHeight="1" x14ac:dyDescent="0.25">
      <c r="A167" s="18" t="s">
        <v>119</v>
      </c>
      <c r="B167" s="19" t="s">
        <v>146</v>
      </c>
      <c r="C167" s="29"/>
      <c r="D167" s="26"/>
      <c r="E167" s="26"/>
    </row>
    <row r="168" spans="1:5" ht="39.75" customHeight="1" x14ac:dyDescent="0.25">
      <c r="A168" s="18" t="s">
        <v>120</v>
      </c>
      <c r="B168" s="19" t="s">
        <v>147</v>
      </c>
      <c r="C168" s="29"/>
      <c r="D168" s="26"/>
      <c r="E168" s="26"/>
    </row>
    <row r="169" spans="1:5" ht="38.25" customHeight="1" x14ac:dyDescent="0.25">
      <c r="A169" s="18" t="s">
        <v>121</v>
      </c>
      <c r="B169" s="19" t="s">
        <v>148</v>
      </c>
      <c r="C169" s="29"/>
      <c r="D169" s="26"/>
      <c r="E169" s="26"/>
    </row>
    <row r="170" spans="1:5" ht="99" customHeight="1" x14ac:dyDescent="0.25">
      <c r="A170" s="18" t="s">
        <v>122</v>
      </c>
      <c r="B170" s="19" t="s">
        <v>149</v>
      </c>
      <c r="C170" s="29"/>
      <c r="D170" s="26"/>
      <c r="E170" s="26"/>
    </row>
    <row r="171" spans="1:5" ht="45.75" customHeight="1" x14ac:dyDescent="0.25">
      <c r="A171" s="18"/>
      <c r="B171" s="39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41">
        <v>120199</v>
      </c>
      <c r="D172" s="41">
        <v>0</v>
      </c>
      <c r="E172" s="41">
        <f>SUM(C172:D172)</f>
        <v>120199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3877</v>
      </c>
      <c r="D182" s="23">
        <v>0</v>
      </c>
      <c r="E182" s="23">
        <f>SUM(C182:D182)</f>
        <v>3877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4" t="s">
        <v>166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39" customHeight="1" x14ac:dyDescent="0.25">
      <c r="A187" s="16"/>
      <c r="B187" s="13" t="s">
        <v>165</v>
      </c>
      <c r="C187" s="23">
        <v>58161</v>
      </c>
      <c r="D187" s="23">
        <v>0</v>
      </c>
      <c r="E187" s="23">
        <f>SUM(C187:D187)</f>
        <v>58161</v>
      </c>
    </row>
    <row r="188" spans="1:5" ht="120.75" customHeight="1" x14ac:dyDescent="0.25">
      <c r="A188" s="16"/>
      <c r="B188" s="44" t="s">
        <v>167</v>
      </c>
      <c r="C188" s="41">
        <v>0</v>
      </c>
      <c r="D188" s="41">
        <v>0</v>
      </c>
      <c r="E188" s="41">
        <f>SUM(C188:D188)</f>
        <v>0</v>
      </c>
    </row>
    <row r="189" spans="1:5" ht="100.5" customHeight="1" x14ac:dyDescent="0.25">
      <c r="A189" s="16"/>
      <c r="B189" s="38" t="s">
        <v>130</v>
      </c>
      <c r="C189" s="41">
        <v>7755</v>
      </c>
      <c r="D189" s="41">
        <v>0</v>
      </c>
      <c r="E189" s="41">
        <f>SUM(C189:D189)</f>
        <v>7755</v>
      </c>
    </row>
    <row r="190" spans="1:5" ht="65.25" customHeight="1" x14ac:dyDescent="0.25">
      <c r="A190" s="16"/>
      <c r="B190" s="31" t="s">
        <v>127</v>
      </c>
      <c r="C190" s="41">
        <v>7755</v>
      </c>
      <c r="D190" s="41">
        <v>0</v>
      </c>
      <c r="E190" s="41">
        <f>D190+C190</f>
        <v>7755</v>
      </c>
    </row>
    <row r="191" spans="1:5" x14ac:dyDescent="0.25">
      <c r="A191" s="17"/>
    </row>
    <row r="192" spans="1:5" x14ac:dyDescent="0.25">
      <c r="A192" s="17"/>
    </row>
    <row r="193" spans="1:1" x14ac:dyDescent="0.25">
      <c r="A193" s="17"/>
    </row>
    <row r="194" spans="1:1" x14ac:dyDescent="0.25">
      <c r="A194" s="17"/>
    </row>
    <row r="195" spans="1:1" x14ac:dyDescent="0.25">
      <c r="A195" s="17"/>
    </row>
    <row r="196" spans="1:1" x14ac:dyDescent="0.25">
      <c r="A196" s="17"/>
    </row>
    <row r="197" spans="1:1" x14ac:dyDescent="0.25">
      <c r="A197" s="17"/>
    </row>
    <row r="198" spans="1:1" x14ac:dyDescent="0.25">
      <c r="A198" s="17"/>
    </row>
    <row r="199" spans="1:1" x14ac:dyDescent="0.25">
      <c r="A199" s="17"/>
    </row>
    <row r="200" spans="1:1" x14ac:dyDescent="0.25">
      <c r="A200" s="17"/>
    </row>
    <row r="201" spans="1:1" x14ac:dyDescent="0.25">
      <c r="A201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2025-04-15T05:36:28Z</dcterms:modified>
</cp:coreProperties>
</file>